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3" i="1"/>
  <c r="J47" i="1" l="1"/>
</calcChain>
</file>

<file path=xl/sharedStrings.xml><?xml version="1.0" encoding="utf-8"?>
<sst xmlns="http://schemas.openxmlformats.org/spreadsheetml/2006/main" count="188" uniqueCount="96">
  <si>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</si>
  <si>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</si>
  <si>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</si>
  <si>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</si>
  <si>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</si>
  <si>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</si>
  <si>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</si>
  <si>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</si>
  <si>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</si>
  <si>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</si>
  <si>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</si>
  <si>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</si>
  <si>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</si>
  <si>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1006422</t>
  </si>
  <si>
    <t>1007637</t>
  </si>
  <si>
    <t>1011731</t>
  </si>
  <si>
    <t>1023011</t>
  </si>
  <si>
    <t>1023212</t>
  </si>
  <si>
    <t>1032462</t>
  </si>
  <si>
    <t>1033718</t>
  </si>
  <si>
    <t>1042652</t>
  </si>
  <si>
    <t>1043064</t>
  </si>
  <si>
    <t>1043397</t>
  </si>
  <si>
    <t>1068749</t>
  </si>
  <si>
    <t>1070849</t>
  </si>
  <si>
    <t>1072094</t>
  </si>
  <si>
    <t>1075440</t>
  </si>
  <si>
    <t>1078224</t>
  </si>
  <si>
    <t>1078338</t>
  </si>
  <si>
    <t>1124808</t>
  </si>
  <si>
    <t>1135788</t>
  </si>
  <si>
    <t>1144468</t>
  </si>
  <si>
    <t>1165754</t>
  </si>
  <si>
    <t>1191027</t>
  </si>
  <si>
    <t>1200882</t>
  </si>
  <si>
    <t>1239342</t>
  </si>
  <si>
    <t>1241676</t>
  </si>
  <si>
    <t>1246728</t>
  </si>
  <si>
    <t>1261618</t>
  </si>
  <si>
    <t>1287787</t>
  </si>
  <si>
    <t>1321171</t>
  </si>
  <si>
    <t>1332256</t>
  </si>
  <si>
    <t>1334168</t>
  </si>
  <si>
    <t>1335117</t>
  </si>
  <si>
    <t>1340681</t>
  </si>
  <si>
    <t>1348454</t>
  </si>
  <si>
    <t>1350919</t>
  </si>
  <si>
    <t>1353489</t>
  </si>
  <si>
    <t>1355978</t>
  </si>
  <si>
    <t>1441524</t>
  </si>
  <si>
    <t>1556901</t>
  </si>
  <si>
    <t>9003319</t>
  </si>
  <si>
    <t>20004466</t>
  </si>
  <si>
    <t>20007426</t>
  </si>
  <si>
    <t>Счетчик горячей воды ВСТ-50</t>
  </si>
  <si>
    <t>Блок питания БПД-40-2К-Ех</t>
  </si>
  <si>
    <t>Блок резервного питания БРП-24-03Л</t>
  </si>
  <si>
    <t>Датчик разности давлений аналоговый Метран-43Ф-Ех-ДД-3494-02-t5-05- 100кПА-6-42-СВН01</t>
  </si>
  <si>
    <t>Датчик избыточного давления аналоговый Метран-43-ВН-ДИ-3153-t5-05- 1МПА-42-М20-С</t>
  </si>
  <si>
    <t>Датчик избыточного давления Метран-55-Ех-ДИ-516-t5-025-4,0 МПа-42-М20-С</t>
  </si>
  <si>
    <t>Термопреобразователь сопротивления платиновый ТСП Метран-206-03-160-В-3- 2-Н10-(-50...+200)-У1.1-ГП</t>
  </si>
  <si>
    <t>Источник бесперебойного электропитания СКАТ-2400И7</t>
  </si>
  <si>
    <t>Регулятор температуры РТ2К-В-К</t>
  </si>
  <si>
    <t>Индикатор напряжения ПИН-90М</t>
  </si>
  <si>
    <t>Счетчик турбинный холодной и горячей воды СТВУ-100</t>
  </si>
  <si>
    <t>Термометр биметаллический Wika A 5002 класс точности 2</t>
  </si>
  <si>
    <t>Эксплозиметр ЭТХ-1</t>
  </si>
  <si>
    <t>Преобразователь разности давления ДМПК-100М-16кПа-1,0 мембранный пневматический компенсационный</t>
  </si>
  <si>
    <t>Штуцер Ду 100 Ру 80 ст3 для радарного уровнемера чертеж 3629-(4337)-000- КМЗ</t>
  </si>
  <si>
    <t>Реле уровня РУ-304 (для оснащения систем блокировки насосов и коммутации электрических цепей)</t>
  </si>
  <si>
    <t>Газоанализатор индивидуальный переносной многокомпонентный АНКАТ-7664М- 05</t>
  </si>
  <si>
    <t>Термометр сопротивления платиновый вибропрочный эталонный ПТСВ-1-2</t>
  </si>
  <si>
    <t>Сигнализатор горючих газов СГГ-20М</t>
  </si>
  <si>
    <t>Термопара Т-99</t>
  </si>
  <si>
    <t>Датчик-сигнализатор термохимический ДАТ-М-01 ИБЯЛ.413216.044</t>
  </si>
  <si>
    <t>Пробка М20х1,5-33-09Г2С 1710370/0446Д-49000-С-Ч1</t>
  </si>
  <si>
    <t>Модуль батарейный с батареей для DC USV Siemens 24V/3.2A/Ч P/n 6EP1935- 6MD11</t>
  </si>
  <si>
    <t>Манометр Ashcroft 63-1008-SWL-02B-160psi-1100 kPa</t>
  </si>
  <si>
    <t>Бобышка приварная G 1" Н-55 НЮ.551.1062-02</t>
  </si>
  <si>
    <t>Устройство давления отборное ЗК14-2-3-02 2в-5</t>
  </si>
  <si>
    <t>Пост сигнализации взрывозащищенный ПСВМ-С-52У1</t>
  </si>
  <si>
    <t>Сигнализатор горючих газов ЩИТ-3-4-1/1/1/1/ в комплекте</t>
  </si>
  <si>
    <t>Переходник WATTS Industries T-0-A1O0</t>
  </si>
  <si>
    <t>Переходник T-1-I1I1</t>
  </si>
  <si>
    <t>Бобышка БП01-М27Х2-50-09Г2С</t>
  </si>
  <si>
    <t>Видеоконцентратор NV-1662R</t>
  </si>
  <si>
    <t>Термометр биметаллический ТБ-63-50-(0...+120)-1-О стандартное исп.</t>
  </si>
  <si>
    <t>Бобышка 1-2-G3/4-50 Сталь 20</t>
  </si>
  <si>
    <t>Бобышка 1-3-Rc1/2-50-ст20</t>
  </si>
  <si>
    <t>Устройство отборное давления 016-425-ст20-МП-(ЗКС-160)М20х1,5 в комплекте</t>
  </si>
  <si>
    <t>Приемник 8-канальный активный Computar NV-862J</t>
  </si>
  <si>
    <t>Установка для гидравлических испытаний малолитражных баллонов на сжатом воздухе ПТС Циклон-450</t>
  </si>
  <si>
    <t>Манометр</t>
  </si>
  <si>
    <t>Бобышка 1,5" Fesco Logistics</t>
  </si>
  <si>
    <t>Счетчик скоростной турбинный холодной воды ВСТ-40</t>
  </si>
  <si>
    <t>Лот 30.20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</si>
</sst>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workbookViewId="0">
      <selection activeCell="H3" sqref="H3:H4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95</v>
      </c>
    </row>
    <row r="2" spans="1:15" x14ac:dyDescent="0.25">
      <c r="A2" s="1" t="s">
        <v>11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3">
        <v>1</v>
      </c>
      <c r="B3" s="7" t="s">
        <v>13</v>
      </c>
      <c r="C3" s="8" t="s">
        <v>54</v>
      </c>
      <c r="D3" s="4"/>
      <c r="E3" s="4"/>
      <c r="F3" s="7" t="s">
        <v>10</v>
      </c>
      <c r="G3" s="7" t="s">
        <v>12</v>
      </c>
      <c r="H3" s="9">
        <v>1</v>
      </c>
      <c r="I3" s="5">
        <v>9537.2900000000009</v>
      </c>
      <c r="J3" s="5">
        <f>H3*I3</f>
        <v>9537.2900000000009</v>
      </c>
      <c r="K3" s="10">
        <v>40744</v>
      </c>
    </row>
    <row r="4" spans="1:15" x14ac:dyDescent="0.25">
      <c r="A4" s="3">
        <v>2</v>
      </c>
      <c r="B4" s="7" t="s">
        <v>14</v>
      </c>
      <c r="C4" s="8" t="s">
        <v>55</v>
      </c>
      <c r="D4" s="4"/>
      <c r="E4" s="4"/>
      <c r="F4" s="7" t="s">
        <v>10</v>
      </c>
      <c r="G4" s="7" t="s">
        <v>12</v>
      </c>
      <c r="H4" s="9">
        <v>12</v>
      </c>
      <c r="I4" s="5">
        <v>2080.6</v>
      </c>
      <c r="J4" s="5">
        <f>H4*I4</f>
        <v>24967.199999999997</v>
      </c>
      <c r="K4" s="10">
        <v>39813</v>
      </c>
      <c r="O4" s="6"/>
    </row>
    <row r="5" spans="1:15" x14ac:dyDescent="0.25">
      <c r="A5" s="3">
        <v>3</v>
      </c>
      <c r="B5" s="7" t="s">
        <v>15</v>
      </c>
      <c r="C5" s="8" t="s">
        <v>56</v>
      </c>
      <c r="D5" s="4"/>
      <c r="E5" s="4"/>
      <c r="F5" s="7" t="s">
        <v>10</v>
      </c>
      <c r="G5" s="7" t="s">
        <v>12</v>
      </c>
      <c r="H5" s="9">
        <v>1</v>
      </c>
      <c r="I5" s="5">
        <v>3450</v>
      </c>
      <c r="J5" s="5">
        <f>H5*I5</f>
        <v>3450</v>
      </c>
      <c r="K5" s="10">
        <v>39813</v>
      </c>
    </row>
    <row r="6" spans="1:15" ht="45" x14ac:dyDescent="0.25">
      <c r="A6" s="3">
        <v>4</v>
      </c>
      <c r="B6" s="7" t="s">
        <v>16</v>
      </c>
      <c r="C6" s="8" t="s">
        <v>57</v>
      </c>
      <c r="D6" s="4"/>
      <c r="E6" s="4"/>
      <c r="F6" s="7" t="s">
        <v>10</v>
      </c>
      <c r="G6" s="7" t="s">
        <v>12</v>
      </c>
      <c r="H6" s="9">
        <v>6</v>
      </c>
      <c r="I6" s="5">
        <v>8682.0400000000009</v>
      </c>
      <c r="J6" s="5">
        <f>H6*I6</f>
        <v>52092.240000000005</v>
      </c>
      <c r="K6" s="10">
        <v>39813</v>
      </c>
    </row>
    <row r="7" spans="1:15" ht="45" x14ac:dyDescent="0.25">
      <c r="A7" s="3">
        <v>5</v>
      </c>
      <c r="B7" s="7" t="s">
        <v>17</v>
      </c>
      <c r="C7" s="8" t="s">
        <v>58</v>
      </c>
      <c r="D7" s="4"/>
      <c r="E7" s="4"/>
      <c r="F7" s="7" t="s">
        <v>10</v>
      </c>
      <c r="G7" s="7" t="s">
        <v>12</v>
      </c>
      <c r="H7" s="9">
        <v>6</v>
      </c>
      <c r="I7" s="5">
        <v>5129.21</v>
      </c>
      <c r="J7" s="5">
        <f>H7*I7</f>
        <v>30775.260000000002</v>
      </c>
      <c r="K7" s="10">
        <v>39813</v>
      </c>
    </row>
    <row r="8" spans="1:15" ht="30" x14ac:dyDescent="0.25">
      <c r="A8" s="3">
        <v>6</v>
      </c>
      <c r="B8" s="7" t="s">
        <v>18</v>
      </c>
      <c r="C8" s="8" t="s">
        <v>59</v>
      </c>
      <c r="D8" s="4"/>
      <c r="E8" s="4"/>
      <c r="F8" s="7" t="s">
        <v>10</v>
      </c>
      <c r="G8" s="7" t="s">
        <v>12</v>
      </c>
      <c r="H8" s="9">
        <v>3</v>
      </c>
      <c r="I8" s="5">
        <v>7120</v>
      </c>
      <c r="J8" s="5">
        <f>H8*I8</f>
        <v>21360</v>
      </c>
      <c r="K8" s="10">
        <v>39813</v>
      </c>
    </row>
    <row r="9" spans="1:15" ht="45" x14ac:dyDescent="0.25">
      <c r="A9" s="3">
        <v>7</v>
      </c>
      <c r="B9" s="7" t="s">
        <v>19</v>
      </c>
      <c r="C9" s="8" t="s">
        <v>60</v>
      </c>
      <c r="D9" s="4"/>
      <c r="E9" s="4"/>
      <c r="F9" s="7" t="s">
        <v>10</v>
      </c>
      <c r="G9" s="7" t="s">
        <v>12</v>
      </c>
      <c r="H9" s="9">
        <v>4</v>
      </c>
      <c r="I9" s="5">
        <v>2555</v>
      </c>
      <c r="J9" s="5">
        <f>H9*I9</f>
        <v>10220</v>
      </c>
      <c r="K9" s="10">
        <v>40421</v>
      </c>
    </row>
    <row r="10" spans="1:15" ht="30" x14ac:dyDescent="0.25">
      <c r="A10" s="3">
        <v>8</v>
      </c>
      <c r="B10" s="7" t="s">
        <v>20</v>
      </c>
      <c r="C10" s="8" t="s">
        <v>61</v>
      </c>
      <c r="D10" s="4"/>
      <c r="E10" s="4"/>
      <c r="F10" s="7" t="s">
        <v>10</v>
      </c>
      <c r="G10" s="7" t="s">
        <v>12</v>
      </c>
      <c r="H10" s="9">
        <v>1</v>
      </c>
      <c r="I10" s="5">
        <v>622.66999999999996</v>
      </c>
      <c r="J10" s="5">
        <f>H10*I10</f>
        <v>622.66999999999996</v>
      </c>
      <c r="K10" s="10">
        <v>39813</v>
      </c>
    </row>
    <row r="11" spans="1:15" x14ac:dyDescent="0.25">
      <c r="A11" s="3">
        <v>9</v>
      </c>
      <c r="B11" s="7" t="s">
        <v>21</v>
      </c>
      <c r="C11" s="8" t="s">
        <v>62</v>
      </c>
      <c r="D11" s="4"/>
      <c r="E11" s="4"/>
      <c r="F11" s="7" t="s">
        <v>10</v>
      </c>
      <c r="G11" s="7" t="s">
        <v>12</v>
      </c>
      <c r="H11" s="9">
        <v>2</v>
      </c>
      <c r="I11" s="5">
        <v>397</v>
      </c>
      <c r="J11" s="5">
        <f>H11*I11</f>
        <v>794</v>
      </c>
      <c r="K11" s="10">
        <v>40179</v>
      </c>
    </row>
    <row r="12" spans="1:15" x14ac:dyDescent="0.25">
      <c r="A12" s="3">
        <v>10</v>
      </c>
      <c r="B12" s="7" t="s">
        <v>22</v>
      </c>
      <c r="C12" s="8" t="s">
        <v>63</v>
      </c>
      <c r="D12" s="4"/>
      <c r="E12" s="4"/>
      <c r="F12" s="7" t="s">
        <v>10</v>
      </c>
      <c r="G12" s="7" t="s">
        <v>12</v>
      </c>
      <c r="H12" s="9">
        <v>2</v>
      </c>
      <c r="I12" s="5">
        <v>157</v>
      </c>
      <c r="J12" s="5">
        <f>H12*I12</f>
        <v>314</v>
      </c>
      <c r="K12" s="10">
        <v>41598</v>
      </c>
    </row>
    <row r="13" spans="1:15" ht="30" x14ac:dyDescent="0.25">
      <c r="A13" s="3">
        <v>11</v>
      </c>
      <c r="B13" s="7" t="s">
        <v>23</v>
      </c>
      <c r="C13" s="8" t="s">
        <v>64</v>
      </c>
      <c r="D13" s="4"/>
      <c r="E13" s="4"/>
      <c r="F13" s="7" t="s">
        <v>10</v>
      </c>
      <c r="G13" s="7" t="s">
        <v>12</v>
      </c>
      <c r="H13" s="9">
        <v>1</v>
      </c>
      <c r="I13" s="5">
        <v>10991.53</v>
      </c>
      <c r="J13" s="5">
        <f>H13*I13</f>
        <v>10991.53</v>
      </c>
      <c r="K13" s="10">
        <v>40869</v>
      </c>
    </row>
    <row r="14" spans="1:15" ht="30" x14ac:dyDescent="0.25">
      <c r="A14" s="3">
        <v>12</v>
      </c>
      <c r="B14" s="7" t="s">
        <v>24</v>
      </c>
      <c r="C14" s="8" t="s">
        <v>65</v>
      </c>
      <c r="D14" s="4"/>
      <c r="E14" s="4"/>
      <c r="F14" s="7" t="s">
        <v>10</v>
      </c>
      <c r="G14" s="7" t="s">
        <v>12</v>
      </c>
      <c r="H14" s="9">
        <v>4</v>
      </c>
      <c r="I14" s="5">
        <v>17304.71</v>
      </c>
      <c r="J14" s="5">
        <f>H14*I14</f>
        <v>69218.84</v>
      </c>
      <c r="K14" s="10">
        <v>40492</v>
      </c>
    </row>
    <row r="15" spans="1:15" x14ac:dyDescent="0.25">
      <c r="A15" s="3">
        <v>13</v>
      </c>
      <c r="B15" s="7" t="s">
        <v>25</v>
      </c>
      <c r="C15" s="8" t="s">
        <v>66</v>
      </c>
      <c r="D15" s="4"/>
      <c r="E15" s="4"/>
      <c r="F15" s="7" t="s">
        <v>10</v>
      </c>
      <c r="G15" s="7" t="s">
        <v>12</v>
      </c>
      <c r="H15" s="9">
        <v>1</v>
      </c>
      <c r="I15" s="5">
        <v>41.53</v>
      </c>
      <c r="J15" s="5">
        <f>H15*I15</f>
        <v>41.53</v>
      </c>
      <c r="K15" s="10">
        <v>40179</v>
      </c>
    </row>
    <row r="16" spans="1:15" ht="45" x14ac:dyDescent="0.25">
      <c r="A16" s="3">
        <v>15</v>
      </c>
      <c r="B16" s="7" t="s">
        <v>26</v>
      </c>
      <c r="C16" s="8" t="s">
        <v>67</v>
      </c>
      <c r="D16" s="4"/>
      <c r="E16" s="4"/>
      <c r="F16" s="7" t="s">
        <v>10</v>
      </c>
      <c r="G16" s="7" t="s">
        <v>12</v>
      </c>
      <c r="H16" s="9">
        <v>2</v>
      </c>
      <c r="I16" s="5">
        <v>3618.48</v>
      </c>
      <c r="J16" s="5">
        <f>H16*I16</f>
        <v>7236.96</v>
      </c>
      <c r="K16" s="10">
        <v>40179</v>
      </c>
    </row>
    <row r="17" spans="1:11" ht="30" x14ac:dyDescent="0.25">
      <c r="A17" s="3">
        <v>16</v>
      </c>
      <c r="B17" s="7" t="s">
        <v>27</v>
      </c>
      <c r="C17" s="8" t="s">
        <v>68</v>
      </c>
      <c r="D17" s="4"/>
      <c r="E17" s="4"/>
      <c r="F17" s="7" t="s">
        <v>10</v>
      </c>
      <c r="G17" s="7" t="s">
        <v>12</v>
      </c>
      <c r="H17" s="9">
        <v>6</v>
      </c>
      <c r="I17" s="5">
        <v>10770.64</v>
      </c>
      <c r="J17" s="5">
        <f>H17*I17</f>
        <v>64623.839999999997</v>
      </c>
      <c r="K17" s="10">
        <v>40192</v>
      </c>
    </row>
    <row r="18" spans="1:11" ht="45" x14ac:dyDescent="0.25">
      <c r="A18" s="3">
        <v>17</v>
      </c>
      <c r="B18" s="7" t="s">
        <v>28</v>
      </c>
      <c r="C18" s="8" t="s">
        <v>69</v>
      </c>
      <c r="D18" s="4"/>
      <c r="E18" s="4"/>
      <c r="F18" s="7" t="s">
        <v>10</v>
      </c>
      <c r="G18" s="7" t="s">
        <v>12</v>
      </c>
      <c r="H18" s="9">
        <v>37</v>
      </c>
      <c r="I18" s="5">
        <v>12250</v>
      </c>
      <c r="J18" s="5">
        <f>H18*I18</f>
        <v>453250</v>
      </c>
      <c r="K18" s="10">
        <v>39813</v>
      </c>
    </row>
    <row r="19" spans="1:11" ht="45" x14ac:dyDescent="0.25">
      <c r="A19" s="3">
        <v>18</v>
      </c>
      <c r="B19" s="7" t="s">
        <v>29</v>
      </c>
      <c r="C19" s="8" t="s">
        <v>70</v>
      </c>
      <c r="D19" s="4"/>
      <c r="E19" s="4"/>
      <c r="F19" s="7" t="s">
        <v>10</v>
      </c>
      <c r="G19" s="7" t="s">
        <v>12</v>
      </c>
      <c r="H19" s="9">
        <v>1</v>
      </c>
      <c r="I19" s="5">
        <v>330.51</v>
      </c>
      <c r="J19" s="5">
        <f>H19*I19</f>
        <v>330.51</v>
      </c>
      <c r="K19" s="10">
        <v>40179</v>
      </c>
    </row>
    <row r="20" spans="1:11" ht="30" x14ac:dyDescent="0.25">
      <c r="A20" s="3">
        <v>19</v>
      </c>
      <c r="B20" s="7" t="s">
        <v>30</v>
      </c>
      <c r="C20" s="8" t="s">
        <v>71</v>
      </c>
      <c r="D20" s="4"/>
      <c r="E20" s="4"/>
      <c r="F20" s="7" t="s">
        <v>10</v>
      </c>
      <c r="G20" s="7" t="s">
        <v>12</v>
      </c>
      <c r="H20" s="9">
        <v>1</v>
      </c>
      <c r="I20" s="5">
        <v>22809.34</v>
      </c>
      <c r="J20" s="5">
        <f>H20*I20</f>
        <v>22809.34</v>
      </c>
      <c r="K20" s="10">
        <v>40493</v>
      </c>
    </row>
    <row r="21" spans="1:11" x14ac:dyDescent="0.25">
      <c r="A21" s="3">
        <v>20</v>
      </c>
      <c r="B21" s="7" t="s">
        <v>31</v>
      </c>
      <c r="C21" s="8" t="s">
        <v>72</v>
      </c>
      <c r="D21" s="4"/>
      <c r="E21" s="4"/>
      <c r="F21" s="7" t="s">
        <v>10</v>
      </c>
      <c r="G21" s="7" t="s">
        <v>12</v>
      </c>
      <c r="H21" s="9">
        <v>6</v>
      </c>
      <c r="I21" s="5">
        <v>13857.63</v>
      </c>
      <c r="J21" s="5">
        <f>H21*I21</f>
        <v>83145.78</v>
      </c>
      <c r="K21" s="10">
        <v>40492</v>
      </c>
    </row>
    <row r="22" spans="1:11" x14ac:dyDescent="0.25">
      <c r="A22" s="3">
        <v>21</v>
      </c>
      <c r="B22" s="7" t="s">
        <v>32</v>
      </c>
      <c r="C22" s="8" t="s">
        <v>73</v>
      </c>
      <c r="D22" s="4"/>
      <c r="E22" s="4"/>
      <c r="F22" s="7" t="s">
        <v>10</v>
      </c>
      <c r="G22" s="7" t="s">
        <v>12</v>
      </c>
      <c r="H22" s="9">
        <v>6</v>
      </c>
      <c r="I22" s="5">
        <v>143593.22</v>
      </c>
      <c r="J22" s="5">
        <f>H22*I22</f>
        <v>861559.32000000007</v>
      </c>
      <c r="K22" s="10">
        <v>40179</v>
      </c>
    </row>
    <row r="23" spans="1:11" ht="30" x14ac:dyDescent="0.25">
      <c r="A23" s="3">
        <v>22</v>
      </c>
      <c r="B23" s="7" t="s">
        <v>33</v>
      </c>
      <c r="C23" s="8" t="s">
        <v>74</v>
      </c>
      <c r="D23" s="4"/>
      <c r="E23" s="4"/>
      <c r="F23" s="7" t="s">
        <v>10</v>
      </c>
      <c r="G23" s="7" t="s">
        <v>12</v>
      </c>
      <c r="H23" s="9">
        <v>5</v>
      </c>
      <c r="I23" s="5">
        <v>15042</v>
      </c>
      <c r="J23" s="5">
        <f>H23*I23</f>
        <v>75210</v>
      </c>
      <c r="K23" s="10">
        <v>40434</v>
      </c>
    </row>
    <row r="24" spans="1:11" ht="30" x14ac:dyDescent="0.25">
      <c r="A24" s="3">
        <v>23</v>
      </c>
      <c r="B24" s="7" t="s">
        <v>33</v>
      </c>
      <c r="C24" s="8" t="s">
        <v>74</v>
      </c>
      <c r="D24" s="4"/>
      <c r="E24" s="4"/>
      <c r="F24" s="7" t="s">
        <v>10</v>
      </c>
      <c r="G24" s="7" t="s">
        <v>12</v>
      </c>
      <c r="H24" s="9">
        <v>2</v>
      </c>
      <c r="I24" s="5">
        <v>15042</v>
      </c>
      <c r="J24" s="5">
        <f>H24*I24</f>
        <v>30084</v>
      </c>
      <c r="K24" s="10">
        <v>40402</v>
      </c>
    </row>
    <row r="25" spans="1:11" ht="30" x14ac:dyDescent="0.25">
      <c r="A25" s="3">
        <v>24</v>
      </c>
      <c r="B25" s="7" t="s">
        <v>34</v>
      </c>
      <c r="C25" s="8" t="s">
        <v>75</v>
      </c>
      <c r="D25" s="4"/>
      <c r="E25" s="4"/>
      <c r="F25" s="7" t="s">
        <v>10</v>
      </c>
      <c r="G25" s="7" t="s">
        <v>12</v>
      </c>
      <c r="H25" s="9">
        <v>1</v>
      </c>
      <c r="I25" s="5">
        <v>121.64</v>
      </c>
      <c r="J25" s="5">
        <f>H25*I25</f>
        <v>121.64</v>
      </c>
      <c r="K25" s="10">
        <v>40388</v>
      </c>
    </row>
    <row r="26" spans="1:11" ht="30" x14ac:dyDescent="0.25">
      <c r="A26" s="3">
        <v>25</v>
      </c>
      <c r="B26" s="7" t="s">
        <v>35</v>
      </c>
      <c r="C26" s="8" t="s">
        <v>76</v>
      </c>
      <c r="D26" s="4"/>
      <c r="E26" s="4"/>
      <c r="F26" s="7" t="s">
        <v>10</v>
      </c>
      <c r="G26" s="7" t="s">
        <v>12</v>
      </c>
      <c r="H26" s="9">
        <v>1</v>
      </c>
      <c r="I26" s="5">
        <v>3363.57</v>
      </c>
      <c r="J26" s="5">
        <f>H26*I26</f>
        <v>3363.57</v>
      </c>
      <c r="K26" s="10">
        <v>41222</v>
      </c>
    </row>
    <row r="27" spans="1:11" ht="30" x14ac:dyDescent="0.25">
      <c r="A27" s="3">
        <v>26</v>
      </c>
      <c r="B27" s="7" t="s">
        <v>36</v>
      </c>
      <c r="C27" s="8" t="s">
        <v>77</v>
      </c>
      <c r="D27" s="4"/>
      <c r="E27" s="4"/>
      <c r="F27" s="7" t="s">
        <v>10</v>
      </c>
      <c r="G27" s="7" t="s">
        <v>12</v>
      </c>
      <c r="H27" s="9">
        <v>1</v>
      </c>
      <c r="I27" s="5">
        <v>9022.8799999999992</v>
      </c>
      <c r="J27" s="5">
        <f>H27*I27</f>
        <v>9022.8799999999992</v>
      </c>
      <c r="K27" s="10">
        <v>40492</v>
      </c>
    </row>
    <row r="28" spans="1:11" ht="30" x14ac:dyDescent="0.25">
      <c r="A28" s="3">
        <v>27</v>
      </c>
      <c r="B28" s="7" t="s">
        <v>37</v>
      </c>
      <c r="C28" s="8" t="s">
        <v>78</v>
      </c>
      <c r="D28" s="4"/>
      <c r="E28" s="4"/>
      <c r="F28" s="7" t="s">
        <v>10</v>
      </c>
      <c r="G28" s="7" t="s">
        <v>12</v>
      </c>
      <c r="H28" s="9">
        <v>6</v>
      </c>
      <c r="I28" s="5">
        <v>2937.7</v>
      </c>
      <c r="J28" s="5">
        <f>H28*I28</f>
        <v>17626.199999999997</v>
      </c>
      <c r="K28" s="10">
        <v>40400</v>
      </c>
    </row>
    <row r="29" spans="1:11" ht="30" x14ac:dyDescent="0.25">
      <c r="A29" s="3">
        <v>28</v>
      </c>
      <c r="B29" s="7" t="s">
        <v>38</v>
      </c>
      <c r="C29" s="8" t="s">
        <v>79</v>
      </c>
      <c r="D29" s="4"/>
      <c r="E29" s="4"/>
      <c r="F29" s="7" t="s">
        <v>10</v>
      </c>
      <c r="G29" s="7" t="s">
        <v>12</v>
      </c>
      <c r="H29" s="9">
        <v>76</v>
      </c>
      <c r="I29" s="5">
        <v>5120.0200000000004</v>
      </c>
      <c r="J29" s="5">
        <f>H29*I29</f>
        <v>389121.52</v>
      </c>
      <c r="K29" s="10">
        <v>40974</v>
      </c>
    </row>
    <row r="30" spans="1:11" ht="30" x14ac:dyDescent="0.25">
      <c r="A30" s="3">
        <v>29</v>
      </c>
      <c r="B30" s="7" t="s">
        <v>39</v>
      </c>
      <c r="C30" s="8" t="s">
        <v>80</v>
      </c>
      <c r="D30" s="4"/>
      <c r="E30" s="4"/>
      <c r="F30" s="7" t="s">
        <v>10</v>
      </c>
      <c r="G30" s="7" t="s">
        <v>12</v>
      </c>
      <c r="H30" s="9">
        <v>2</v>
      </c>
      <c r="I30" s="5">
        <v>6047</v>
      </c>
      <c r="J30" s="5">
        <f>H30*I30</f>
        <v>12094</v>
      </c>
      <c r="K30" s="10">
        <v>41480</v>
      </c>
    </row>
    <row r="31" spans="1:11" ht="30" x14ac:dyDescent="0.25">
      <c r="A31" s="3">
        <v>30</v>
      </c>
      <c r="B31" s="7" t="s">
        <v>40</v>
      </c>
      <c r="C31" s="8" t="s">
        <v>81</v>
      </c>
      <c r="D31" s="4"/>
      <c r="E31" s="4"/>
      <c r="F31" s="7" t="s">
        <v>10</v>
      </c>
      <c r="G31" s="7" t="s">
        <v>12</v>
      </c>
      <c r="H31" s="9">
        <v>5</v>
      </c>
      <c r="I31" s="5">
        <v>13857.63</v>
      </c>
      <c r="J31" s="5">
        <f>H31*I31</f>
        <v>69288.149999999994</v>
      </c>
      <c r="K31" s="10">
        <v>40492</v>
      </c>
    </row>
    <row r="32" spans="1:11" x14ac:dyDescent="0.25">
      <c r="A32" s="3">
        <v>31</v>
      </c>
      <c r="B32" s="7" t="s">
        <v>41</v>
      </c>
      <c r="C32" s="8" t="s">
        <v>82</v>
      </c>
      <c r="D32" s="4"/>
      <c r="E32" s="4"/>
      <c r="F32" s="7" t="s">
        <v>10</v>
      </c>
      <c r="G32" s="7" t="s">
        <v>12</v>
      </c>
      <c r="H32" s="9">
        <v>28</v>
      </c>
      <c r="I32" s="5">
        <v>9200</v>
      </c>
      <c r="J32" s="5">
        <f>H32*I32</f>
        <v>257600</v>
      </c>
      <c r="K32" s="10">
        <v>40703</v>
      </c>
    </row>
    <row r="33" spans="1:11" x14ac:dyDescent="0.25">
      <c r="A33" s="3">
        <v>32</v>
      </c>
      <c r="B33" s="7" t="s">
        <v>42</v>
      </c>
      <c r="C33" s="8" t="s">
        <v>83</v>
      </c>
      <c r="D33" s="4"/>
      <c r="E33" s="4"/>
      <c r="F33" s="7" t="s">
        <v>10</v>
      </c>
      <c r="G33" s="7" t="s">
        <v>12</v>
      </c>
      <c r="H33" s="9">
        <v>1</v>
      </c>
      <c r="I33" s="5">
        <v>4600</v>
      </c>
      <c r="J33" s="5">
        <f>H33*I33</f>
        <v>4600</v>
      </c>
      <c r="K33" s="10">
        <v>40703</v>
      </c>
    </row>
    <row r="34" spans="1:11" x14ac:dyDescent="0.25">
      <c r="A34" s="3">
        <v>33</v>
      </c>
      <c r="B34" s="7" t="s">
        <v>43</v>
      </c>
      <c r="C34" s="8" t="s">
        <v>84</v>
      </c>
      <c r="D34" s="4"/>
      <c r="E34" s="4"/>
      <c r="F34" s="7" t="s">
        <v>10</v>
      </c>
      <c r="G34" s="7" t="s">
        <v>12</v>
      </c>
      <c r="H34" s="9">
        <v>94</v>
      </c>
      <c r="I34" s="5">
        <v>791.44</v>
      </c>
      <c r="J34" s="5">
        <f>H34*I34</f>
        <v>74395.360000000001</v>
      </c>
      <c r="K34" s="10">
        <v>40400</v>
      </c>
    </row>
    <row r="35" spans="1:11" x14ac:dyDescent="0.25">
      <c r="A35" s="3">
        <v>34</v>
      </c>
      <c r="B35" s="7" t="s">
        <v>44</v>
      </c>
      <c r="C35" s="8" t="s">
        <v>85</v>
      </c>
      <c r="D35" s="4"/>
      <c r="E35" s="4"/>
      <c r="F35" s="7" t="s">
        <v>10</v>
      </c>
      <c r="G35" s="7" t="s">
        <v>12</v>
      </c>
      <c r="H35" s="9">
        <v>1</v>
      </c>
      <c r="I35" s="5">
        <v>205632</v>
      </c>
      <c r="J35" s="5">
        <f>H35*I35</f>
        <v>205632</v>
      </c>
      <c r="K35" s="10">
        <v>41360</v>
      </c>
    </row>
    <row r="36" spans="1:11" ht="30" x14ac:dyDescent="0.25">
      <c r="A36" s="3">
        <v>35</v>
      </c>
      <c r="B36" s="7" t="s">
        <v>45</v>
      </c>
      <c r="C36" s="8" t="s">
        <v>86</v>
      </c>
      <c r="D36" s="4"/>
      <c r="E36" s="4"/>
      <c r="F36" s="7" t="s">
        <v>10</v>
      </c>
      <c r="G36" s="7" t="s">
        <v>12</v>
      </c>
      <c r="H36" s="9">
        <v>2</v>
      </c>
      <c r="I36" s="5">
        <v>213.56</v>
      </c>
      <c r="J36" s="5">
        <f>H36*I36</f>
        <v>427.12</v>
      </c>
      <c r="K36" s="10">
        <v>40473</v>
      </c>
    </row>
    <row r="37" spans="1:11" x14ac:dyDescent="0.25">
      <c r="A37" s="3">
        <v>36</v>
      </c>
      <c r="B37" s="7" t="s">
        <v>46</v>
      </c>
      <c r="C37" s="8" t="s">
        <v>87</v>
      </c>
      <c r="D37" s="4"/>
      <c r="E37" s="4"/>
      <c r="F37" s="7" t="s">
        <v>10</v>
      </c>
      <c r="G37" s="7" t="s">
        <v>12</v>
      </c>
      <c r="H37" s="9">
        <v>1</v>
      </c>
      <c r="I37" s="5">
        <v>864.45</v>
      </c>
      <c r="J37" s="5">
        <f>H37*I37</f>
        <v>864.45</v>
      </c>
      <c r="K37" s="10">
        <v>41127</v>
      </c>
    </row>
    <row r="38" spans="1:11" x14ac:dyDescent="0.25">
      <c r="A38" s="3">
        <v>37</v>
      </c>
      <c r="B38" s="7" t="s">
        <v>46</v>
      </c>
      <c r="C38" s="8" t="s">
        <v>87</v>
      </c>
      <c r="D38" s="4"/>
      <c r="E38" s="4"/>
      <c r="F38" s="7" t="s">
        <v>10</v>
      </c>
      <c r="G38" s="7" t="s">
        <v>12</v>
      </c>
      <c r="H38" s="9">
        <v>3</v>
      </c>
      <c r="I38" s="5">
        <v>867</v>
      </c>
      <c r="J38" s="5">
        <f>H38*I38</f>
        <v>2601</v>
      </c>
      <c r="K38" s="10">
        <v>41393</v>
      </c>
    </row>
    <row r="39" spans="1:11" x14ac:dyDescent="0.25">
      <c r="A39" s="3">
        <v>38</v>
      </c>
      <c r="B39" s="7" t="s">
        <v>47</v>
      </c>
      <c r="C39" s="8" t="s">
        <v>88</v>
      </c>
      <c r="D39" s="4"/>
      <c r="E39" s="4"/>
      <c r="F39" s="7" t="s">
        <v>10</v>
      </c>
      <c r="G39" s="7" t="s">
        <v>12</v>
      </c>
      <c r="H39" s="9">
        <v>13</v>
      </c>
      <c r="I39" s="5">
        <v>5700</v>
      </c>
      <c r="J39" s="5">
        <f>H39*I39</f>
        <v>74100</v>
      </c>
      <c r="K39" s="10">
        <v>40660</v>
      </c>
    </row>
    <row r="40" spans="1:11" x14ac:dyDescent="0.25">
      <c r="A40" s="3">
        <v>39</v>
      </c>
      <c r="B40" s="7" t="s">
        <v>47</v>
      </c>
      <c r="C40" s="8" t="s">
        <v>88</v>
      </c>
      <c r="D40" s="4"/>
      <c r="E40" s="4"/>
      <c r="F40" s="7" t="s">
        <v>10</v>
      </c>
      <c r="G40" s="7" t="s">
        <v>12</v>
      </c>
      <c r="H40" s="9">
        <v>1</v>
      </c>
      <c r="I40" s="5">
        <v>1008.1</v>
      </c>
      <c r="J40" s="5">
        <f>H40*I40</f>
        <v>1008.1</v>
      </c>
      <c r="K40" s="10">
        <v>41393</v>
      </c>
    </row>
    <row r="41" spans="1:11" ht="30" x14ac:dyDescent="0.25">
      <c r="A41" s="3">
        <v>40</v>
      </c>
      <c r="B41" s="7" t="s">
        <v>48</v>
      </c>
      <c r="C41" s="8" t="s">
        <v>89</v>
      </c>
      <c r="D41" s="4"/>
      <c r="E41" s="4"/>
      <c r="F41" s="7" t="s">
        <v>10</v>
      </c>
      <c r="G41" s="7" t="s">
        <v>12</v>
      </c>
      <c r="H41" s="9">
        <v>2</v>
      </c>
      <c r="I41" s="5">
        <v>17669.150000000001</v>
      </c>
      <c r="J41" s="5">
        <f>H41*I41</f>
        <v>35338.300000000003</v>
      </c>
      <c r="K41" s="10">
        <v>41033</v>
      </c>
    </row>
    <row r="42" spans="1:11" ht="30" x14ac:dyDescent="0.25">
      <c r="A42" s="3">
        <v>41</v>
      </c>
      <c r="B42" s="7" t="s">
        <v>49</v>
      </c>
      <c r="C42" s="8" t="s">
        <v>90</v>
      </c>
      <c r="D42" s="4"/>
      <c r="E42" s="4"/>
      <c r="F42" s="7" t="s">
        <v>10</v>
      </c>
      <c r="G42" s="7" t="s">
        <v>12</v>
      </c>
      <c r="H42" s="9">
        <v>1</v>
      </c>
      <c r="I42" s="5">
        <v>92109.4</v>
      </c>
      <c r="J42" s="5">
        <f>H42*I42</f>
        <v>92109.4</v>
      </c>
      <c r="K42" s="10">
        <v>41311</v>
      </c>
    </row>
    <row r="43" spans="1:11" ht="45" x14ac:dyDescent="0.25">
      <c r="A43" s="3">
        <v>42</v>
      </c>
      <c r="B43" s="7" t="s">
        <v>50</v>
      </c>
      <c r="C43" s="8" t="s">
        <v>91</v>
      </c>
      <c r="D43" s="4"/>
      <c r="E43" s="4"/>
      <c r="F43" s="7" t="s">
        <v>10</v>
      </c>
      <c r="G43" s="7" t="s">
        <v>12</v>
      </c>
      <c r="H43" s="9">
        <v>1</v>
      </c>
      <c r="I43" s="5">
        <v>654876.13</v>
      </c>
      <c r="J43" s="5">
        <f>H43*I43</f>
        <v>654876.13</v>
      </c>
      <c r="K43" s="10">
        <v>41519</v>
      </c>
    </row>
    <row r="44" spans="1:11" x14ac:dyDescent="0.25">
      <c r="A44" s="3">
        <v>43</v>
      </c>
      <c r="B44" s="7" t="s">
        <v>51</v>
      </c>
      <c r="C44" s="8" t="s">
        <v>92</v>
      </c>
      <c r="D44" s="4"/>
      <c r="E44" s="4"/>
      <c r="F44" s="7" t="s">
        <v>10</v>
      </c>
      <c r="G44" s="7" t="s">
        <v>12</v>
      </c>
      <c r="H44" s="9">
        <v>4</v>
      </c>
      <c r="I44" s="5">
        <v>1882.36</v>
      </c>
      <c r="J44" s="5">
        <f>H44*I44</f>
        <v>7529.44</v>
      </c>
      <c r="K44" s="10">
        <v>39813</v>
      </c>
    </row>
    <row r="45" spans="1:11" x14ac:dyDescent="0.25">
      <c r="A45" s="3">
        <v>44</v>
      </c>
      <c r="B45" s="7" t="s">
        <v>52</v>
      </c>
      <c r="C45" s="8" t="s">
        <v>93</v>
      </c>
      <c r="D45" s="4"/>
      <c r="E45" s="4"/>
      <c r="F45" s="7" t="s">
        <v>10</v>
      </c>
      <c r="G45" s="7" t="s">
        <v>12</v>
      </c>
      <c r="H45" s="9">
        <v>2</v>
      </c>
      <c r="I45" s="5">
        <v>1522.93</v>
      </c>
      <c r="J45" s="5">
        <f>H45*I45</f>
        <v>3045.86</v>
      </c>
      <c r="K45" s="10">
        <v>40435</v>
      </c>
    </row>
    <row r="46" spans="1:11" ht="30" x14ac:dyDescent="0.25">
      <c r="A46" s="3">
        <v>45</v>
      </c>
      <c r="B46" s="7" t="s">
        <v>53</v>
      </c>
      <c r="C46" s="8" t="s">
        <v>94</v>
      </c>
      <c r="D46" s="4"/>
      <c r="E46" s="4"/>
      <c r="F46" s="7" t="s">
        <v>10</v>
      </c>
      <c r="G46" s="7" t="s">
        <v>12</v>
      </c>
      <c r="H46" s="9">
        <v>1</v>
      </c>
      <c r="I46" s="5">
        <v>68434.75</v>
      </c>
      <c r="J46" s="5">
        <f>H46*I46</f>
        <v>68434.75</v>
      </c>
      <c r="K46" s="10">
        <v>40492</v>
      </c>
    </row>
    <row r="47" spans="1:11" x14ac:dyDescent="0.25">
      <c r="J47" s="2">
        <f>SUM(J3:J46)</f>
        <v>3815834.1799999997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2020-09-07T10:54:28Z</cp:lastPrinted>
  <dcterms:created xsi:type="dcterms:W3CDTF">2018-05-28T08:50:31Z</dcterms:created>
  <dcterms:modified xsi:type="dcterms:W3CDTF">2020-09-18T09:11:56Z</dcterms:modified>
</cp:coreProperties>
</file>